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34" i="1"/>
  <c r="AE34" i="1"/>
  <c r="Q33" i="1"/>
  <c r="AC33" i="1"/>
  <c r="AE33" i="1"/>
  <c r="Q32" i="1"/>
  <c r="AC32" i="1"/>
  <c r="AE32" i="1"/>
  <c r="Q31" i="1"/>
  <c r="AC31" i="1"/>
  <c r="AE31" i="1"/>
  <c r="Q30" i="1"/>
  <c r="AC30" i="1"/>
  <c r="AE30" i="1"/>
  <c r="Q29" i="1"/>
  <c r="AC29" i="1"/>
  <c r="AE29" i="1"/>
  <c r="Q28" i="1"/>
  <c r="AC28" i="1"/>
  <c r="AE28" i="1"/>
  <c r="Q27" i="1"/>
  <c r="AC27" i="1"/>
  <c r="AE27" i="1"/>
  <c r="Q26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</calcChain>
</file>

<file path=xl/sharedStrings.xml><?xml version="1.0" encoding="utf-8"?>
<sst xmlns="http://schemas.openxmlformats.org/spreadsheetml/2006/main" count="62" uniqueCount="49">
  <si>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</si>
  <si>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</si>
  <si>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</si>
  <si>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</si>
  <si>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</si>
  <si>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</si>
  <si>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</si>
  <si>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</si>
  <si>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</si>
  <si>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</si>
  <si>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</si>
  <si>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</si>
  <si>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</si>
  <si>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</si>
  <si>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</si>
  <si>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</si>
  <si>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</si>
  <si>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</si>
  <si>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</si>
  <si>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</si>
  <si>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</si>
  <si>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</si>
  <si>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</si>
  <si>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</si>
  <si>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</si>
  <si>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</si>
  <si>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Grajduri – CUZA VODĂ(IPATELE)</t>
  </si>
  <si>
    <t xml:space="preserve">    Codul traseului: G4T1</t>
  </si>
  <si>
    <t>IAȘI - Rond vechi CUG</t>
  </si>
  <si>
    <t>LUNCA CETĂȚUII-Sere Ciurea</t>
  </si>
  <si>
    <t>LUNCA CETĂȚUII-Astoria</t>
  </si>
  <si>
    <t>DUMBRAVA-La biserică</t>
  </si>
  <si>
    <t>ȘANTA</t>
  </si>
  <si>
    <t>CURĂTURI</t>
  </si>
  <si>
    <t>PĂDURENI-La biserică</t>
  </si>
  <si>
    <t>PĂDURENI</t>
  </si>
  <si>
    <t>GRAJDURI-Magazin gară</t>
  </si>
  <si>
    <t>GRAJDURI-La bloc</t>
  </si>
  <si>
    <t>VALEA SATULUI-Troiță</t>
  </si>
  <si>
    <t>CIOCÂRLEȘTI</t>
  </si>
  <si>
    <t>SCÂNTEIA</t>
  </si>
  <si>
    <t>CĂUEȘTI-Zolotovești</t>
  </si>
  <si>
    <t>CĂUEȘTI-Pietrărie</t>
  </si>
  <si>
    <t>ȘCHEIA-Vica Țugulia</t>
  </si>
  <si>
    <t>DRĂGUȘENI</t>
  </si>
  <si>
    <t>FRENCIUGI-Capăt sat</t>
  </si>
  <si>
    <t>BÂCU-Școală</t>
  </si>
  <si>
    <t>IPATELE-Primărie</t>
  </si>
  <si>
    <t>CUZA VODĂ -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</si>
</sst>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53.1</v>
      </c>
      <c r="AH12">
        <f>AG12*AH11/AG11</f>
        <v>86.108108108108112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0.30208333333333331</v>
      </c>
      <c r="B14" s="52">
        <v>0.42708333333333331</v>
      </c>
      <c r="C14" s="52">
        <v>0.55208333333333337</v>
      </c>
      <c r="D14" s="52">
        <v>0.71875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0.42420138888888886</v>
      </c>
      <c r="Q14" s="32">
        <f t="shared" si="0"/>
        <v>0.54920138888888903</v>
      </c>
      <c r="R14" s="32">
        <f t="shared" si="0"/>
        <v>0.67420138888888903</v>
      </c>
      <c r="S14" s="32">
        <f t="shared" si="0"/>
        <v>0.26795138888888886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0.30623842592592593</v>
      </c>
      <c r="B15" s="53">
        <f t="shared" ref="B15:D15" si="1">B14+$AE15</f>
        <v>0.43123842592592593</v>
      </c>
      <c r="C15" s="53">
        <f t="shared" si="1"/>
        <v>0.55623842592592598</v>
      </c>
      <c r="D15" s="53">
        <f t="shared" si="1"/>
        <v>0.72290509259259261</v>
      </c>
      <c r="E15" s="27"/>
      <c r="F15" s="27"/>
      <c r="G15" s="27"/>
      <c r="H15" s="27"/>
      <c r="I15" s="27"/>
      <c r="J15" s="27"/>
      <c r="K15" s="27"/>
      <c r="L15" s="34"/>
      <c r="M15" s="37">
        <v>3.7</v>
      </c>
      <c r="N15" s="40">
        <v>2</v>
      </c>
      <c r="O15" s="50" t="s">
        <v>29</v>
      </c>
      <c r="P15" s="33">
        <f t="shared" si="0"/>
        <v>0.42004629629629625</v>
      </c>
      <c r="Q15" s="33">
        <f t="shared" si="0"/>
        <v>0.54504629629629642</v>
      </c>
      <c r="R15" s="33">
        <f t="shared" si="0"/>
        <v>0.67004629629629642</v>
      </c>
      <c r="S15" s="33">
        <f t="shared" si="0"/>
        <v>0.26379629629629625</v>
      </c>
      <c r="T15" s="27"/>
      <c r="U15" s="27"/>
      <c r="V15" s="27"/>
      <c r="W15" s="27"/>
      <c r="X15" s="27"/>
      <c r="Y15" s="27"/>
      <c r="Z15" s="27"/>
      <c r="AA15" s="31"/>
      <c r="AC15">
        <f>M15-M14</f>
        <v>3.7</v>
      </c>
      <c r="AD15" s="48">
        <f>ROUND(AH12,0)</f>
        <v>86</v>
      </c>
      <c r="AE15" s="19">
        <f>TIME(0,0,(60*AD$15*AC15/AD$16))</f>
        <v>4.155092592592593E-3</v>
      </c>
      <c r="AF15" s="49" t="s">
        <v>24</v>
      </c>
    </row>
    <row r="16" spans="1:34">
      <c r="A16" s="24">
        <f t="shared" ref="A16:D23" si="2">A15+$AE16</f>
        <v>0.30724537037037036</v>
      </c>
      <c r="B16" s="53">
        <f t="shared" si="2"/>
        <v>0.43224537037037036</v>
      </c>
      <c r="C16" s="53">
        <f t="shared" si="2"/>
        <v>0.55724537037037047</v>
      </c>
      <c r="D16" s="53">
        <f t="shared" si="2"/>
        <v>0.7239120370370371</v>
      </c>
      <c r="E16" s="27"/>
      <c r="F16" s="27"/>
      <c r="G16" s="27"/>
      <c r="H16" s="27"/>
      <c r="I16" s="27"/>
      <c r="J16" s="27"/>
      <c r="K16" s="27"/>
      <c r="L16" s="34"/>
      <c r="M16" s="35">
        <v>4.5999999999999996</v>
      </c>
      <c r="N16" s="40">
        <v>3</v>
      </c>
      <c r="O16" s="50" t="s">
        <v>30</v>
      </c>
      <c r="P16" s="33">
        <f t="shared" si="0"/>
        <v>0.41903935185185182</v>
      </c>
      <c r="Q16" s="33">
        <f t="shared" si="0"/>
        <v>0.54403935185185193</v>
      </c>
      <c r="R16" s="33">
        <f t="shared" si="0"/>
        <v>0.66903935185185193</v>
      </c>
      <c r="S16" s="33">
        <f t="shared" si="0"/>
        <v>0.26278935185185182</v>
      </c>
      <c r="T16" s="27"/>
      <c r="U16" s="27"/>
      <c r="V16" s="27"/>
      <c r="W16" s="27"/>
      <c r="X16" s="27"/>
      <c r="Y16" s="27"/>
      <c r="Z16" s="27"/>
      <c r="AA16" s="31"/>
      <c r="AC16">
        <f t="shared" ref="AC16:AC31" si="3">M16-M15</f>
        <v>0.89999999999999947</v>
      </c>
      <c r="AD16" s="18">
        <v>53.1</v>
      </c>
      <c r="AE16" s="19">
        <f t="shared" ref="AE16:AE31" si="4">TIME(0,0,(60*AD$15*AC16/AD$16))</f>
        <v>1.0069444444444444E-3</v>
      </c>
      <c r="AF16" s="47" t="s">
        <v>23</v>
      </c>
    </row>
    <row r="17" spans="1:31">
      <c r="A17" s="24">
        <f t="shared" si="2"/>
        <v>0.30994212962962964</v>
      </c>
      <c r="B17" s="53">
        <f t="shared" si="2"/>
        <v>0.43494212962962964</v>
      </c>
      <c r="C17" s="53">
        <f t="shared" si="2"/>
        <v>0.55994212962962975</v>
      </c>
      <c r="D17" s="53">
        <f t="shared" si="2"/>
        <v>0.72660879629629638</v>
      </c>
      <c r="E17" s="27"/>
      <c r="F17" s="27"/>
      <c r="G17" s="27"/>
      <c r="H17" s="27"/>
      <c r="I17" s="27"/>
      <c r="J17" s="27"/>
      <c r="K17" s="27"/>
      <c r="L17" s="34"/>
      <c r="M17" s="35">
        <v>7</v>
      </c>
      <c r="N17" s="40">
        <v>4</v>
      </c>
      <c r="O17" s="50" t="s">
        <v>31</v>
      </c>
      <c r="P17" s="33">
        <f t="shared" si="0"/>
        <v>0.41634259259259254</v>
      </c>
      <c r="Q17" s="33">
        <f t="shared" si="0"/>
        <v>0.54134259259259265</v>
      </c>
      <c r="R17" s="33">
        <f t="shared" si="0"/>
        <v>0.66634259259259265</v>
      </c>
      <c r="S17" s="33">
        <f t="shared" si="0"/>
        <v>0.26009259259259254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2.4000000000000004</v>
      </c>
      <c r="AE17" s="19">
        <f t="shared" si="4"/>
        <v>2.6967592592592594E-3</v>
      </c>
    </row>
    <row r="18" spans="1:31">
      <c r="A18" s="24">
        <f t="shared" si="2"/>
        <v>0.31443287037037038</v>
      </c>
      <c r="B18" s="53">
        <f t="shared" si="2"/>
        <v>0.43943287037037038</v>
      </c>
      <c r="C18" s="53">
        <f t="shared" si="2"/>
        <v>0.56443287037037049</v>
      </c>
      <c r="D18" s="53">
        <f t="shared" si="2"/>
        <v>0.73109953703703712</v>
      </c>
      <c r="E18" s="27"/>
      <c r="F18" s="27"/>
      <c r="G18" s="27"/>
      <c r="H18" s="27"/>
      <c r="I18" s="27"/>
      <c r="J18" s="27"/>
      <c r="K18" s="27"/>
      <c r="L18" s="34"/>
      <c r="M18" s="35">
        <v>11</v>
      </c>
      <c r="N18" s="40">
        <v>5</v>
      </c>
      <c r="O18" s="50" t="s">
        <v>32</v>
      </c>
      <c r="P18" s="33">
        <f t="shared" si="0"/>
        <v>0.4118518518518518</v>
      </c>
      <c r="Q18" s="33">
        <f t="shared" si="0"/>
        <v>0.53685185185185191</v>
      </c>
      <c r="R18" s="33">
        <f t="shared" si="0"/>
        <v>0.66185185185185191</v>
      </c>
      <c r="S18" s="33">
        <f t="shared" si="0"/>
        <v>0.2556018518518518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4</v>
      </c>
      <c r="AE18" s="19">
        <f t="shared" si="4"/>
        <v>4.4907407407407405E-3</v>
      </c>
    </row>
    <row r="19" spans="1:31">
      <c r="A19" s="24">
        <f t="shared" si="2"/>
        <v>0.31679398148148147</v>
      </c>
      <c r="B19" s="53">
        <f t="shared" si="2"/>
        <v>0.44179398148148147</v>
      </c>
      <c r="C19" s="53">
        <f t="shared" si="2"/>
        <v>0.56679398148148163</v>
      </c>
      <c r="D19" s="53">
        <f t="shared" si="2"/>
        <v>0.73346064814814826</v>
      </c>
      <c r="E19" s="27"/>
      <c r="F19" s="27"/>
      <c r="G19" s="27"/>
      <c r="H19" s="27"/>
      <c r="I19" s="27"/>
      <c r="J19" s="27"/>
      <c r="K19" s="27"/>
      <c r="L19" s="34"/>
      <c r="M19" s="35">
        <v>13.1</v>
      </c>
      <c r="N19" s="40">
        <v>6</v>
      </c>
      <c r="O19" s="50" t="s">
        <v>33</v>
      </c>
      <c r="P19" s="33">
        <f t="shared" si="0"/>
        <v>0.40949074074074071</v>
      </c>
      <c r="Q19" s="33">
        <f t="shared" si="0"/>
        <v>0.53449074074074077</v>
      </c>
      <c r="R19" s="33">
        <f t="shared" si="0"/>
        <v>0.65949074074074077</v>
      </c>
      <c r="S19" s="33">
        <f t="shared" si="0"/>
        <v>0.25324074074074071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2.0999999999999996</v>
      </c>
      <c r="AE19" s="19">
        <f t="shared" si="4"/>
        <v>2.3611111111111111E-3</v>
      </c>
    </row>
    <row r="20" spans="1:31">
      <c r="A20" s="24">
        <f t="shared" si="2"/>
        <v>0.31959490740740737</v>
      </c>
      <c r="B20" s="53">
        <f t="shared" si="2"/>
        <v>0.44459490740740737</v>
      </c>
      <c r="C20" s="53">
        <f t="shared" si="2"/>
        <v>0.56959490740740759</v>
      </c>
      <c r="D20" s="53">
        <f t="shared" si="2"/>
        <v>0.73626157407407422</v>
      </c>
      <c r="E20" s="27"/>
      <c r="F20" s="27"/>
      <c r="G20" s="27"/>
      <c r="H20" s="27"/>
      <c r="I20" s="27"/>
      <c r="J20" s="27"/>
      <c r="K20" s="27"/>
      <c r="L20" s="34"/>
      <c r="M20" s="35">
        <v>15.6</v>
      </c>
      <c r="N20" s="40">
        <v>7</v>
      </c>
      <c r="O20" s="50" t="s">
        <v>34</v>
      </c>
      <c r="P20" s="33">
        <f t="shared" si="0"/>
        <v>0.40668981481481481</v>
      </c>
      <c r="Q20" s="33">
        <f t="shared" si="0"/>
        <v>0.53168981481481481</v>
      </c>
      <c r="R20" s="33">
        <f t="shared" si="0"/>
        <v>0.65668981481481481</v>
      </c>
      <c r="S20" s="33">
        <f t="shared" si="0"/>
        <v>0.25043981481481481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2.5</v>
      </c>
      <c r="AE20" s="19">
        <f t="shared" si="4"/>
        <v>2.8009259259259259E-3</v>
      </c>
    </row>
    <row r="21" spans="1:31">
      <c r="A21" s="24">
        <f t="shared" si="2"/>
        <v>0.32150462962962961</v>
      </c>
      <c r="B21" s="53">
        <f t="shared" si="2"/>
        <v>0.44650462962962961</v>
      </c>
      <c r="C21" s="53">
        <f t="shared" si="2"/>
        <v>0.57150462962962978</v>
      </c>
      <c r="D21" s="53">
        <f t="shared" si="2"/>
        <v>0.73817129629629641</v>
      </c>
      <c r="E21" s="27"/>
      <c r="F21" s="27"/>
      <c r="G21" s="27"/>
      <c r="H21" s="27"/>
      <c r="I21" s="27"/>
      <c r="J21" s="27"/>
      <c r="K21" s="27"/>
      <c r="L21" s="34"/>
      <c r="M21" s="35">
        <v>17.3</v>
      </c>
      <c r="N21" s="40">
        <v>8</v>
      </c>
      <c r="O21" s="50" t="s">
        <v>35</v>
      </c>
      <c r="P21" s="33">
        <f t="shared" si="0"/>
        <v>0.40478009259259257</v>
      </c>
      <c r="Q21" s="33">
        <f t="shared" si="0"/>
        <v>0.52978009259259262</v>
      </c>
      <c r="R21" s="33">
        <f t="shared" si="0"/>
        <v>0.65478009259259262</v>
      </c>
      <c r="S21" s="33">
        <f t="shared" si="0"/>
        <v>0.24853009259259259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1.7000000000000011</v>
      </c>
      <c r="AE21" s="19">
        <f t="shared" si="4"/>
        <v>1.9097222222222222E-3</v>
      </c>
    </row>
    <row r="22" spans="1:31">
      <c r="A22" s="24">
        <f t="shared" si="2"/>
        <v>0.32251157407407405</v>
      </c>
      <c r="B22" s="53">
        <f t="shared" si="2"/>
        <v>0.44751157407407405</v>
      </c>
      <c r="C22" s="53">
        <f t="shared" si="2"/>
        <v>0.57251157407407427</v>
      </c>
      <c r="D22" s="53">
        <f t="shared" si="2"/>
        <v>0.7391782407407409</v>
      </c>
      <c r="E22" s="27"/>
      <c r="F22" s="27"/>
      <c r="G22" s="27"/>
      <c r="H22" s="27"/>
      <c r="I22" s="27"/>
      <c r="J22" s="27"/>
      <c r="K22" s="27"/>
      <c r="L22" s="34"/>
      <c r="M22" s="35">
        <v>18.2</v>
      </c>
      <c r="N22" s="40">
        <v>9</v>
      </c>
      <c r="O22" s="50" t="s">
        <v>36</v>
      </c>
      <c r="P22" s="33">
        <f>P23+$AE23</f>
        <v>0.40377314814814813</v>
      </c>
      <c r="Q22" s="33">
        <f t="shared" si="0"/>
        <v>0.52877314814814813</v>
      </c>
      <c r="R22" s="33">
        <f t="shared" si="0"/>
        <v>0.65377314814814813</v>
      </c>
      <c r="S22" s="33">
        <f t="shared" si="0"/>
        <v>0.24752314814814816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0.89999999999999858</v>
      </c>
      <c r="AE22" s="19">
        <f t="shared" si="4"/>
        <v>1.0069444444444444E-3</v>
      </c>
    </row>
    <row r="23" spans="1:31">
      <c r="A23" s="24">
        <f t="shared" si="2"/>
        <v>0.32396990740740739</v>
      </c>
      <c r="B23" s="53">
        <f t="shared" si="2"/>
        <v>0.44896990740740739</v>
      </c>
      <c r="C23" s="53">
        <f t="shared" si="2"/>
        <v>0.57396990740740761</v>
      </c>
      <c r="D23" s="53">
        <f t="shared" si="2"/>
        <v>0.74063657407407424</v>
      </c>
      <c r="E23" s="27"/>
      <c r="F23" s="27"/>
      <c r="G23" s="27"/>
      <c r="H23" s="27"/>
      <c r="I23" s="27"/>
      <c r="J23" s="27"/>
      <c r="K23" s="27"/>
      <c r="L23" s="34"/>
      <c r="M23" s="35">
        <v>19.5</v>
      </c>
      <c r="N23" s="40">
        <v>10</v>
      </c>
      <c r="O23" s="50" t="s">
        <v>37</v>
      </c>
      <c r="P23" s="33">
        <f t="shared" ref="P23:S33" si="5">P24+$AE24</f>
        <v>0.40231481481481479</v>
      </c>
      <c r="Q23" s="33">
        <f t="shared" si="5"/>
        <v>0.52731481481481479</v>
      </c>
      <c r="R23" s="33">
        <f t="shared" si="5"/>
        <v>0.65231481481481479</v>
      </c>
      <c r="S23" s="33">
        <f t="shared" si="5"/>
        <v>0.24606481481481482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1.3000000000000007</v>
      </c>
      <c r="AE23" s="19">
        <f t="shared" si="4"/>
        <v>1.4583333333333334E-3</v>
      </c>
    </row>
    <row r="24" spans="1:31">
      <c r="A24" s="24">
        <f t="shared" ref="A24:D24" si="6">A23+$AE24</f>
        <v>0.32666666666666666</v>
      </c>
      <c r="B24" s="53">
        <f t="shared" si="6"/>
        <v>0.45166666666666666</v>
      </c>
      <c r="C24" s="53">
        <f t="shared" si="6"/>
        <v>0.57666666666666688</v>
      </c>
      <c r="D24" s="53">
        <f t="shared" si="6"/>
        <v>0.74333333333333351</v>
      </c>
      <c r="E24" s="27"/>
      <c r="F24" s="27"/>
      <c r="G24" s="27"/>
      <c r="H24" s="27"/>
      <c r="I24" s="27"/>
      <c r="J24" s="27"/>
      <c r="K24" s="27"/>
      <c r="L24" s="34"/>
      <c r="M24" s="35">
        <v>21.9</v>
      </c>
      <c r="N24" s="40">
        <v>11</v>
      </c>
      <c r="O24" s="50" t="s">
        <v>38</v>
      </c>
      <c r="P24" s="33">
        <f t="shared" si="5"/>
        <v>0.39961805555555552</v>
      </c>
      <c r="Q24" s="33">
        <f t="shared" si="5"/>
        <v>0.52461805555555552</v>
      </c>
      <c r="R24" s="33">
        <f t="shared" si="5"/>
        <v>0.64961805555555552</v>
      </c>
      <c r="S24" s="33">
        <f t="shared" si="5"/>
        <v>0.24336805555555557</v>
      </c>
      <c r="T24" s="27"/>
      <c r="U24" s="27"/>
      <c r="V24" s="27"/>
      <c r="W24" s="27"/>
      <c r="X24" s="27"/>
      <c r="Y24" s="27"/>
      <c r="Z24" s="27"/>
      <c r="AA24" s="31"/>
      <c r="AC24">
        <f t="shared" si="3"/>
        <v>2.3999999999999986</v>
      </c>
      <c r="AE24" s="19">
        <f t="shared" si="4"/>
        <v>2.6967592592592594E-3</v>
      </c>
    </row>
    <row r="25" spans="1:31">
      <c r="A25" s="24">
        <f t="shared" ref="A25:D25" si="7">A24+$AE25</f>
        <v>0.32981481481481478</v>
      </c>
      <c r="B25" s="53">
        <f t="shared" si="7"/>
        <v>0.45481481481481478</v>
      </c>
      <c r="C25" s="53">
        <f t="shared" si="7"/>
        <v>0.579814814814815</v>
      </c>
      <c r="D25" s="53">
        <f t="shared" si="7"/>
        <v>0.74648148148148163</v>
      </c>
      <c r="E25" s="27"/>
      <c r="F25" s="27"/>
      <c r="G25" s="27"/>
      <c r="H25" s="27"/>
      <c r="I25" s="27"/>
      <c r="J25" s="27"/>
      <c r="K25" s="27"/>
      <c r="L25" s="34"/>
      <c r="M25" s="35">
        <v>24.7</v>
      </c>
      <c r="N25" s="40">
        <v>12</v>
      </c>
      <c r="O25" s="50" t="s">
        <v>39</v>
      </c>
      <c r="P25" s="33">
        <f t="shared" si="5"/>
        <v>0.3964699074074074</v>
      </c>
      <c r="Q25" s="33">
        <f t="shared" si="5"/>
        <v>0.5214699074074074</v>
      </c>
      <c r="R25" s="33">
        <f t="shared" si="5"/>
        <v>0.6464699074074074</v>
      </c>
      <c r="S25" s="33">
        <f t="shared" si="5"/>
        <v>0.24021990740740742</v>
      </c>
      <c r="T25" s="27"/>
      <c r="U25" s="27"/>
      <c r="V25" s="27"/>
      <c r="W25" s="27"/>
      <c r="X25" s="27"/>
      <c r="Y25" s="27"/>
      <c r="Z25" s="27"/>
      <c r="AA25" s="31"/>
      <c r="AC25">
        <f t="shared" si="3"/>
        <v>2.8000000000000007</v>
      </c>
      <c r="AE25" s="19">
        <f t="shared" si="4"/>
        <v>3.1481481481481482E-3</v>
      </c>
    </row>
    <row r="26" spans="1:31">
      <c r="A26" s="24">
        <f t="shared" ref="A26:D26" si="8">A25+$AE26</f>
        <v>0.33104166666666662</v>
      </c>
      <c r="B26" s="53">
        <f t="shared" si="8"/>
        <v>0.45604166666666662</v>
      </c>
      <c r="C26" s="53">
        <f t="shared" si="8"/>
        <v>0.5810416666666669</v>
      </c>
      <c r="D26" s="53">
        <f t="shared" si="8"/>
        <v>0.74770833333333353</v>
      </c>
      <c r="E26" s="27"/>
      <c r="F26" s="27"/>
      <c r="G26" s="27"/>
      <c r="H26" s="27"/>
      <c r="I26" s="27"/>
      <c r="J26" s="27"/>
      <c r="K26" s="27"/>
      <c r="L26" s="34"/>
      <c r="M26" s="35">
        <v>25.8</v>
      </c>
      <c r="N26" s="40">
        <v>13</v>
      </c>
      <c r="O26" s="50" t="s">
        <v>40</v>
      </c>
      <c r="P26" s="33">
        <f t="shared" si="5"/>
        <v>0.39524305555555556</v>
      </c>
      <c r="Q26" s="33">
        <f t="shared" si="5"/>
        <v>0.5202430555555555</v>
      </c>
      <c r="R26" s="33">
        <f t="shared" si="5"/>
        <v>0.6452430555555555</v>
      </c>
      <c r="S26" s="33">
        <f t="shared" si="5"/>
        <v>0.23899305555555558</v>
      </c>
      <c r="T26" s="27"/>
      <c r="U26" s="27"/>
      <c r="V26" s="27"/>
      <c r="W26" s="27"/>
      <c r="X26" s="27"/>
      <c r="Y26" s="27"/>
      <c r="Z26" s="27"/>
      <c r="AA26" s="31"/>
      <c r="AC26">
        <f t="shared" si="3"/>
        <v>1.1000000000000014</v>
      </c>
      <c r="AE26" s="19">
        <f t="shared" si="4"/>
        <v>1.2268518518518518E-3</v>
      </c>
    </row>
    <row r="27" spans="1:31">
      <c r="A27" s="24">
        <f t="shared" ref="A27:D27" si="9">A26+$AE27</f>
        <v>0.33283564814814809</v>
      </c>
      <c r="B27" s="53">
        <f t="shared" si="9"/>
        <v>0.45783564814814809</v>
      </c>
      <c r="C27" s="53">
        <f t="shared" si="9"/>
        <v>0.58283564814814837</v>
      </c>
      <c r="D27" s="53">
        <f t="shared" si="9"/>
        <v>0.749502314814815</v>
      </c>
      <c r="E27" s="27"/>
      <c r="F27" s="27"/>
      <c r="G27" s="27"/>
      <c r="H27" s="27"/>
      <c r="I27" s="27"/>
      <c r="J27" s="27"/>
      <c r="K27" s="27"/>
      <c r="L27" s="34"/>
      <c r="M27" s="35">
        <v>27.4</v>
      </c>
      <c r="N27" s="40">
        <v>14</v>
      </c>
      <c r="O27" s="50" t="s">
        <v>41</v>
      </c>
      <c r="P27" s="33">
        <f t="shared" si="5"/>
        <v>0.39344907407407409</v>
      </c>
      <c r="Q27" s="33">
        <f t="shared" si="5"/>
        <v>0.51844907407407403</v>
      </c>
      <c r="R27" s="33">
        <f t="shared" si="5"/>
        <v>0.64344907407407403</v>
      </c>
      <c r="S27" s="33">
        <f t="shared" si="5"/>
        <v>0.23719907407407409</v>
      </c>
      <c r="T27" s="27"/>
      <c r="U27" s="27"/>
      <c r="V27" s="27"/>
      <c r="W27" s="27"/>
      <c r="X27" s="27"/>
      <c r="Y27" s="27"/>
      <c r="Z27" s="27"/>
      <c r="AA27" s="31"/>
      <c r="AC27">
        <f t="shared" si="3"/>
        <v>1.5999999999999979</v>
      </c>
      <c r="AE27" s="19">
        <f t="shared" si="4"/>
        <v>1.7939814814814815E-3</v>
      </c>
    </row>
    <row r="28" spans="1:31">
      <c r="A28" s="24">
        <f t="shared" ref="A28:D28" si="10">A27+$AE28</f>
        <v>0.33484953703703696</v>
      </c>
      <c r="B28" s="53">
        <f t="shared" si="10"/>
        <v>0.45984953703703696</v>
      </c>
      <c r="C28" s="53">
        <f t="shared" si="10"/>
        <v>0.58484953703703724</v>
      </c>
      <c r="D28" s="53">
        <f t="shared" si="10"/>
        <v>0.75151620370370387</v>
      </c>
      <c r="E28" s="27"/>
      <c r="F28" s="27"/>
      <c r="G28" s="27"/>
      <c r="H28" s="27"/>
      <c r="I28" s="27"/>
      <c r="J28" s="27"/>
      <c r="K28" s="27"/>
      <c r="L28" s="34"/>
      <c r="M28" s="35">
        <v>29.2</v>
      </c>
      <c r="N28" s="40">
        <v>15</v>
      </c>
      <c r="O28" s="50" t="s">
        <v>42</v>
      </c>
      <c r="P28" s="33">
        <f t="shared" si="5"/>
        <v>0.39143518518518522</v>
      </c>
      <c r="Q28" s="33">
        <f t="shared" si="5"/>
        <v>0.51643518518518516</v>
      </c>
      <c r="R28" s="33">
        <f t="shared" si="5"/>
        <v>0.64143518518518516</v>
      </c>
      <c r="S28" s="33">
        <f t="shared" si="5"/>
        <v>0.23518518518518519</v>
      </c>
      <c r="T28" s="27"/>
      <c r="U28" s="27"/>
      <c r="V28" s="27"/>
      <c r="W28" s="27"/>
      <c r="X28" s="27"/>
      <c r="Y28" s="27"/>
      <c r="Z28" s="27"/>
      <c r="AA28" s="31"/>
      <c r="AC28">
        <f t="shared" si="3"/>
        <v>1.8000000000000007</v>
      </c>
      <c r="AE28" s="19">
        <f t="shared" si="4"/>
        <v>2.0138888888888888E-3</v>
      </c>
    </row>
    <row r="29" spans="1:31">
      <c r="A29" s="24">
        <f t="shared" ref="A29:D34" si="11">A28+$AE29</f>
        <v>0.33686342592592583</v>
      </c>
      <c r="B29" s="53">
        <f t="shared" si="11"/>
        <v>0.46186342592592583</v>
      </c>
      <c r="C29" s="53">
        <f t="shared" si="11"/>
        <v>0.58686342592592611</v>
      </c>
      <c r="D29" s="53">
        <f t="shared" si="11"/>
        <v>0.75353009259259274</v>
      </c>
      <c r="E29" s="27"/>
      <c r="F29" s="27"/>
      <c r="G29" s="27"/>
      <c r="H29" s="27"/>
      <c r="I29" s="27"/>
      <c r="J29" s="27"/>
      <c r="K29" s="27"/>
      <c r="L29" s="34"/>
      <c r="M29" s="35">
        <v>31</v>
      </c>
      <c r="N29" s="40">
        <v>16</v>
      </c>
      <c r="O29" s="50" t="s">
        <v>43</v>
      </c>
      <c r="P29" s="33">
        <f t="shared" si="5"/>
        <v>0.38942129629629635</v>
      </c>
      <c r="Q29" s="33">
        <f t="shared" si="5"/>
        <v>0.51442129629629629</v>
      </c>
      <c r="R29" s="33">
        <f t="shared" si="5"/>
        <v>0.63942129629629629</v>
      </c>
      <c r="S29" s="33">
        <f t="shared" si="5"/>
        <v>0.23317129629629629</v>
      </c>
      <c r="T29" s="27"/>
      <c r="U29" s="27"/>
      <c r="V29" s="27"/>
      <c r="W29" s="27"/>
      <c r="X29" s="27"/>
      <c r="Y29" s="27"/>
      <c r="Z29" s="27"/>
      <c r="AA29" s="31"/>
      <c r="AC29">
        <f t="shared" si="3"/>
        <v>1.8000000000000007</v>
      </c>
      <c r="AE29" s="19">
        <f t="shared" si="4"/>
        <v>2.0138888888888888E-3</v>
      </c>
    </row>
    <row r="30" spans="1:31">
      <c r="A30" s="24">
        <f t="shared" si="11"/>
        <v>0.34101851851851844</v>
      </c>
      <c r="B30" s="53">
        <f t="shared" si="11"/>
        <v>0.46601851851851844</v>
      </c>
      <c r="C30" s="53">
        <f t="shared" si="11"/>
        <v>0.59101851851851872</v>
      </c>
      <c r="D30" s="53">
        <f t="shared" si="11"/>
        <v>0.75768518518518535</v>
      </c>
      <c r="E30" s="27"/>
      <c r="F30" s="27"/>
      <c r="G30" s="27"/>
      <c r="H30" s="27"/>
      <c r="I30" s="27"/>
      <c r="J30" s="27"/>
      <c r="K30" s="27"/>
      <c r="L30" s="34"/>
      <c r="M30" s="35">
        <v>34.700000000000003</v>
      </c>
      <c r="N30" s="40">
        <v>17</v>
      </c>
      <c r="O30" s="50" t="s">
        <v>44</v>
      </c>
      <c r="P30" s="33">
        <f t="shared" si="5"/>
        <v>0.38526620370370374</v>
      </c>
      <c r="Q30" s="33">
        <f t="shared" si="5"/>
        <v>0.51026620370370368</v>
      </c>
      <c r="R30" s="33">
        <f t="shared" si="5"/>
        <v>0.63526620370370368</v>
      </c>
      <c r="S30" s="33">
        <f t="shared" si="5"/>
        <v>0.22901620370370371</v>
      </c>
      <c r="T30" s="27"/>
      <c r="U30" s="27"/>
      <c r="V30" s="27"/>
      <c r="W30" s="27"/>
      <c r="X30" s="27"/>
      <c r="Y30" s="27"/>
      <c r="Z30" s="27"/>
      <c r="AA30" s="31"/>
      <c r="AC30">
        <f t="shared" si="3"/>
        <v>3.7000000000000028</v>
      </c>
      <c r="AE30" s="19">
        <f t="shared" si="4"/>
        <v>4.155092592592593E-3</v>
      </c>
    </row>
    <row r="31" spans="1:31">
      <c r="A31" s="24">
        <f t="shared" si="11"/>
        <v>0.34450231481481475</v>
      </c>
      <c r="B31" s="53">
        <f t="shared" si="11"/>
        <v>0.46950231481481475</v>
      </c>
      <c r="C31" s="53">
        <f t="shared" si="11"/>
        <v>0.59450231481481497</v>
      </c>
      <c r="D31" s="53">
        <f t="shared" si="11"/>
        <v>0.7611689814814816</v>
      </c>
      <c r="E31" s="27"/>
      <c r="F31" s="27"/>
      <c r="G31" s="27"/>
      <c r="H31" s="27"/>
      <c r="I31" s="27"/>
      <c r="J31" s="27"/>
      <c r="K31" s="27"/>
      <c r="L31" s="34"/>
      <c r="M31" s="35">
        <v>37.799999999999997</v>
      </c>
      <c r="N31" s="40">
        <v>18</v>
      </c>
      <c r="O31" s="50" t="s">
        <v>45</v>
      </c>
      <c r="P31" s="33">
        <f t="shared" si="5"/>
        <v>0.38178240740740743</v>
      </c>
      <c r="Q31" s="33">
        <f t="shared" si="5"/>
        <v>0.50678240740740743</v>
      </c>
      <c r="R31" s="33">
        <f t="shared" si="5"/>
        <v>0.63178240740740743</v>
      </c>
      <c r="S31" s="33">
        <f t="shared" si="5"/>
        <v>0.2255324074074074</v>
      </c>
      <c r="T31" s="27"/>
      <c r="U31" s="27"/>
      <c r="V31" s="27"/>
      <c r="W31" s="27"/>
      <c r="X31" s="27"/>
      <c r="Y31" s="27"/>
      <c r="Z31" s="27"/>
      <c r="AA31" s="31"/>
      <c r="AC31">
        <f t="shared" si="3"/>
        <v>3.0999999999999943</v>
      </c>
      <c r="AE31" s="19">
        <f t="shared" si="4"/>
        <v>3.483796296296296E-3</v>
      </c>
    </row>
    <row r="32" spans="1:31">
      <c r="A32" s="24">
        <f t="shared" si="11"/>
        <v>0.34899305555555549</v>
      </c>
      <c r="B32" s="53">
        <f t="shared" si="11"/>
        <v>0.47399305555555549</v>
      </c>
      <c r="C32" s="53">
        <f t="shared" si="11"/>
        <v>0.59899305555555571</v>
      </c>
      <c r="D32" s="53">
        <f t="shared" si="11"/>
        <v>0.76565972222222234</v>
      </c>
      <c r="E32" s="27"/>
      <c r="F32" s="27"/>
      <c r="G32" s="27"/>
      <c r="H32" s="27"/>
      <c r="I32" s="27"/>
      <c r="J32" s="27"/>
      <c r="K32" s="27"/>
      <c r="L32" s="34"/>
      <c r="M32" s="35">
        <v>41.8</v>
      </c>
      <c r="N32" s="40">
        <v>19</v>
      </c>
      <c r="O32" s="50" t="s">
        <v>46</v>
      </c>
      <c r="P32" s="33">
        <f t="shared" si="5"/>
        <v>0.37729166666666669</v>
      </c>
      <c r="Q32" s="33">
        <f t="shared" si="5"/>
        <v>0.50229166666666669</v>
      </c>
      <c r="R32" s="33">
        <f t="shared" si="5"/>
        <v>0.62729166666666669</v>
      </c>
      <c r="S32" s="33">
        <f t="shared" si="5"/>
        <v>0.22104166666666666</v>
      </c>
      <c r="T32" s="27"/>
      <c r="U32" s="27"/>
      <c r="V32" s="27"/>
      <c r="W32" s="27"/>
      <c r="X32" s="27"/>
      <c r="Y32" s="27"/>
      <c r="Z32" s="27"/>
      <c r="AA32" s="31"/>
      <c r="AC32">
        <f t="shared" ref="AC32:AC34" si="12">M32-M31</f>
        <v>4</v>
      </c>
      <c r="AE32" s="19">
        <f t="shared" ref="AE32:AE34" si="13">TIME(0,0,(60*AD$15*AC32/AD$16))</f>
        <v>4.4907407407407405E-3</v>
      </c>
    </row>
    <row r="33" spans="1:31">
      <c r="A33" s="24">
        <f t="shared" si="11"/>
        <v>0.35495370370370366</v>
      </c>
      <c r="B33" s="53">
        <f t="shared" si="11"/>
        <v>0.47995370370370366</v>
      </c>
      <c r="C33" s="53">
        <f t="shared" si="11"/>
        <v>0.60495370370370383</v>
      </c>
      <c r="D33" s="53">
        <f t="shared" si="11"/>
        <v>0.77162037037037046</v>
      </c>
      <c r="E33" s="27"/>
      <c r="F33" s="27"/>
      <c r="G33" s="27"/>
      <c r="H33" s="27"/>
      <c r="I33" s="27"/>
      <c r="J33" s="27"/>
      <c r="K33" s="27"/>
      <c r="L33" s="34"/>
      <c r="M33" s="35">
        <v>47.1</v>
      </c>
      <c r="N33" s="40">
        <v>20</v>
      </c>
      <c r="O33" s="50" t="s">
        <v>47</v>
      </c>
      <c r="P33" s="33">
        <f t="shared" si="5"/>
        <v>0.37133101851851852</v>
      </c>
      <c r="Q33" s="33">
        <f t="shared" si="5"/>
        <v>0.49633101851851852</v>
      </c>
      <c r="R33" s="33">
        <f t="shared" si="5"/>
        <v>0.62133101851851857</v>
      </c>
      <c r="S33" s="33">
        <f t="shared" si="5"/>
        <v>0.21508101851851852</v>
      </c>
      <c r="T33" s="27"/>
      <c r="U33" s="27"/>
      <c r="V33" s="27"/>
      <c r="W33" s="27"/>
      <c r="X33" s="27"/>
      <c r="Y33" s="27"/>
      <c r="Z33" s="27"/>
      <c r="AA33" s="31"/>
      <c r="AC33">
        <f t="shared" si="12"/>
        <v>5.3000000000000043</v>
      </c>
      <c r="AE33" s="19">
        <f t="shared" si="13"/>
        <v>5.9606481481481489E-3</v>
      </c>
    </row>
    <row r="34" spans="1:31" ht="15" thickBot="1">
      <c r="A34" s="41">
        <f t="shared" si="11"/>
        <v>0.36170138888888886</v>
      </c>
      <c r="B34" s="54">
        <f t="shared" si="11"/>
        <v>0.48670138888888886</v>
      </c>
      <c r="C34" s="54">
        <f t="shared" si="11"/>
        <v>0.61170138888888903</v>
      </c>
      <c r="D34" s="54">
        <f t="shared" si="11"/>
        <v>0.77836805555555566</v>
      </c>
      <c r="E34" s="42"/>
      <c r="F34" s="42"/>
      <c r="G34" s="42"/>
      <c r="H34" s="42"/>
      <c r="I34" s="42"/>
      <c r="J34" s="42"/>
      <c r="K34" s="42"/>
      <c r="L34" s="43"/>
      <c r="M34" s="36">
        <v>53.1</v>
      </c>
      <c r="N34" s="44">
        <v>21</v>
      </c>
      <c r="O34" s="55" t="s">
        <v>48</v>
      </c>
      <c r="P34" s="45">
        <v>0.36458333333333331</v>
      </c>
      <c r="Q34" s="56">
        <v>0.48958333333333331</v>
      </c>
      <c r="R34" s="56">
        <v>0.61458333333333337</v>
      </c>
      <c r="S34" s="56">
        <v>0.20833333333333334</v>
      </c>
      <c r="T34" s="42"/>
      <c r="U34" s="42"/>
      <c r="V34" s="42"/>
      <c r="W34" s="42"/>
      <c r="X34" s="42"/>
      <c r="Y34" s="42"/>
      <c r="Z34" s="42"/>
      <c r="AA34" s="46"/>
      <c r="AC34">
        <f t="shared" si="12"/>
        <v>6</v>
      </c>
      <c r="AE34" s="19">
        <f t="shared" si="13"/>
        <v>6.7476851851851856E-3</v>
      </c>
    </row>
    <row r="35" spans="1:3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3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31">
      <c r="W37" s="15" t="s">
        <v>22</v>
      </c>
      <c r="X37" s="9"/>
      <c r="Y37" s="9"/>
      <c r="Z37" s="9"/>
      <c r="AA37" s="9"/>
    </row>
    <row r="38" spans="1:31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31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31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31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31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1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1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1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1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4 Q34:AA34 A30:L34 T30:AA33">
    <cfRule type="cellIs" dxfId="1" priority="17" stopIfTrue="1" operator="equal">
      <formula>0</formula>
    </cfRule>
  </conditionalFormatting>
  <conditionalFormatting sqref="T14:X22 J14:L29 Y14:AA29 T24:X29 P14:P34 A35:N36 P35:AA36 A15:I29 Q14:S3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2024-07-01T18:48:11Z</dcterms:modified>
</cp:coreProperties>
</file>